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BDB61851-9021-48F5-9476-D5F0EAB95F55}" xr6:coauthVersionLast="47" xr6:coauthVersionMax="47" xr10:uidLastSave="{00000000-0000-0000-0000-000000000000}"/>
  <workbookProtection workbookAlgorithmName="SHA-512" workbookHashValue="WNI2PBpie8yboEs6SHWNuOzCtgQu8f5b/IUTKpQCW3sDFMIdzxDwHWj+IbLRxd83GF4CY4prmeUQ3J+BWN4Bkg==" workbookSaltValue="jreTidDrMIdiWY6GqX/2MQ==" workbookSpinCount="100000" lockStructure="1"/>
  <bookViews>
    <workbookView xWindow="-28920" yWindow="-3105" windowWidth="29040" windowHeight="15840" xr2:uid="{7BC65B23-789D-4D06-AC50-A520B4EC7786}"/>
  </bookViews>
  <sheets>
    <sheet name="LOT_11_BPU_CNRS" sheetId="1" r:id="rId1"/>
  </sheets>
  <externalReferences>
    <externalReference r:id="rId2"/>
  </externalReferences>
  <definedNames>
    <definedName name="_xlnm._FilterDatabase" localSheetId="0" hidden="1">LOT_11_BPU_CNRS!$A$14:$D$14</definedName>
    <definedName name="_xlnm.Print_Area" localSheetId="0">LOT_11_BPU_CNRS!$A$1:$G$59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B46" i="1"/>
  <c r="A46" i="1"/>
  <c r="E46" i="1" s="1"/>
  <c r="G45" i="1"/>
  <c r="D45" i="1"/>
  <c r="C45" i="1"/>
  <c r="B45" i="1"/>
  <c r="A45" i="1"/>
  <c r="E45" i="1" s="1"/>
  <c r="G44" i="1"/>
  <c r="D44" i="1"/>
  <c r="B44" i="1"/>
  <c r="A44" i="1"/>
  <c r="E44" i="1" s="1"/>
  <c r="G43" i="1"/>
  <c r="D43" i="1"/>
  <c r="C43" i="1"/>
  <c r="B43" i="1"/>
  <c r="A43" i="1"/>
  <c r="E43" i="1" s="1"/>
  <c r="G42" i="1"/>
  <c r="D42" i="1"/>
  <c r="B42" i="1"/>
  <c r="A42" i="1"/>
  <c r="E42" i="1" s="1"/>
  <c r="G41" i="1"/>
  <c r="D41" i="1"/>
  <c r="C41" i="1"/>
  <c r="B41" i="1"/>
  <c r="A41" i="1"/>
  <c r="E41" i="1" s="1"/>
  <c r="G40" i="1"/>
  <c r="D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46"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<sst xmlns="http://schemas.openxmlformats.org/spreadsheetml/2006/main" count="27" uniqueCount="25">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</sst>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234FA9-9437-4566-BF50-DFBCBDC12339}" name="Tableau386101214161820222426" displayName="Tableau386101214161820222426"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535B43B0-8BDB-416C-8ECA-0D44F0666204}" name="Code" dataDxfId="13"/>
    <tableColumn id="2" xr3:uid="{2560518A-44BE-4538-B2ED-1AF5D4C18177}" name="Chapitre Batiprix" dataDxfId="12">
      <calculatedColumnFormula>IF(A15="","",_xlfn.XLOOKUP(A15,'[1]LISTE CE'!$A$2:$A$54,'[1]LISTE CE'!$B$2:$B$54))</calculatedColumnFormula>
    </tableColumn>
    <tableColumn id="3" xr3:uid="{927441D8-459D-40D9-8C46-BC31C551D1F4}" name="(1) - % rabais ou coefficient de majoration appliqué sur le prix &quot;Fournitures et mise en œuvre&quot; de Batiprix millésime 2025" dataDxfId="11"/>
    <tableColumn id="4" xr3:uid="{222F92B2-4B1D-43FE-8E4C-502F0D125A49}"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39AE7FB-BBCD-4C03-931D-28B99F33C07F}" name="Tableau497111315171921232527" displayName="Tableau497111315171921232527"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3ED36A16-0CBF-4D13-BE7F-E0527AEF16FF}" name="Code" dataDxfId="6">
      <calculatedColumnFormula>IF(A15="","",A15)</calculatedColumnFormula>
    </tableColumn>
    <tableColumn id="2" xr3:uid="{C3AF46FF-8267-4376-B748-9819DDD29B67}" name="Chapitre Batiprix" dataDxfId="5">
      <calculatedColumnFormula>IF($A40="","",_xlfn.XLOOKUP($A40,'[1]LISTE CE'!$A$2:$A$54,'[1]LISTE CE'!$B$2:$B$54))</calculatedColumnFormula>
    </tableColumn>
    <tableColumn id="3" xr3:uid="{0F7B3FB1-1F27-4045-BD8F-A502155B2C52}" name="(3) - Coefficient de frais généraux sur fournitures issu des hypothèses de calcul BATIPRIX - Millésime 2025" dataDxfId="4">
      <calculatedColumnFormula>IF($A40="","",_xlfn.XLOOKUP($A40,'[1]LISTE CE'!$A$2:$A$54,'[1]LISTE CE'!$E$2:$E$54))</calculatedColumnFormula>
    </tableColumn>
    <tableColumn id="4" xr3:uid="{520EF9A0-7129-4B30-8AB5-2E75D5B33E49}" name="(4) - Coefficient de bénéfice issu des hypothèses de calcul BATIPRIX - millesime 2025" dataDxfId="3">
      <calculatedColumnFormula>IF($A40="","",_xlfn.XLOOKUP($A40,'[1]LISTE CE'!$A$2:$A$54,'[1]LISTE CE'!$G$2:$G$54))</calculatedColumnFormula>
    </tableColumn>
    <tableColumn id="5" xr3:uid="{49DC458B-6BA9-45FA-8957-D68E78E38453}" name="(5) - Coefficient de marge issu des hypothèses de calcul BATIPRIX correspondant à (3) x (4)" dataDxfId="2">
      <calculatedColumnFormula>IF($A40="","",_xlfn.XLOOKUP($A40,'[1]LISTE CE'!$A$2:$A$54,'[1]LISTE CE'!$H$2:$H$54))</calculatedColumnFormula>
    </tableColumn>
    <tableColumn id="6" xr3:uid="{A7CD90ED-A4E4-4FBB-AE63-1B23DE7AF4BF}" name="(6) - Taux de rabais / majoration sur coefficient de marge issu des hypothèses de calcul BATIPRIX (5)" dataDxfId="1"/>
    <tableColumn id="7" xr3:uid="{4A7EC89C-843C-4AB9-8071-AA894A7EF6B8}" name="(7) - Coefficient de marge du candidat par corps d'état BATIPRIX après affectation du taux de rabais/majoration, soit (5) x (6)" dataDxfId="0">
      <calculatedColumnFormula>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E29E5-52C7-424F-9DCF-CDD56491E336}">
  <sheetPr>
    <pageSetUpPr fitToPage="1"/>
  </sheetPr>
  <dimension ref="A2:I59"/>
  <sheetViews>
    <sheetView showGridLines="0" tabSelected="1" zoomScale="80" zoomScaleNormal="80" zoomScaleSheetLayoutView="80" workbookViewId="0">
      <selection activeCell="C8" sqref="C8"/>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11</v>
      </c>
      <c r="C10" s="12"/>
      <c r="D10" s="9"/>
      <c r="F10" s="14" t="s">
        <v>6</v>
      </c>
    </row>
    <row r="11" spans="1:7" s="13" customFormat="1" ht="37" customHeight="1" x14ac:dyDescent="0.35">
      <c r="A11" s="15" t="s">
        <v>7</v>
      </c>
      <c r="B11" s="11" t="str">
        <f>IF(B10="","",_xlfn.XLOOKUP($B$10,'[1]LISTES DES LOTS'!$A$2:$A$21,'[1]LISTES DES LOTS'!$B$2:$B$21))</f>
        <v>Etanchéité - Couverture zinguerie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25</v>
      </c>
      <c r="B16" s="24" t="str">
        <f>IF(A16="","",_xlfn.XLOOKUP(A16,'[1]LISTE CE'!$A$2:$A$54,'[1]LISTE CE'!$B$2:$B$54))</f>
        <v>Etanchéité</v>
      </c>
      <c r="C16" s="25"/>
      <c r="D16" s="26">
        <v>0.65</v>
      </c>
      <c r="F16" s="13"/>
      <c r="G16" s="13"/>
    </row>
    <row r="17" spans="1:7" ht="21" customHeight="1" x14ac:dyDescent="0.35">
      <c r="A17" s="19">
        <v>20</v>
      </c>
      <c r="B17" s="20" t="str">
        <f>IF(A17="","",_xlfn.XLOOKUP(A17,'[1]LISTE CE'!$A$2:$A$54,'[1]LISTE CE'!$B$2:$B$54))</f>
        <v>Couverture - zinguerie</v>
      </c>
      <c r="C17" s="21"/>
      <c r="D17" s="22">
        <v>0.3</v>
      </c>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21"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c r="H40" s="43"/>
      <c r="I40" s="43"/>
    </row>
    <row r="41" spans="1:9" ht="21" customHeight="1" x14ac:dyDescent="0.35">
      <c r="A41" s="23">
        <f t="shared" si="0"/>
        <v>25</v>
      </c>
      <c r="B41" s="27" t="str">
        <f>IF($A41="","",_xlfn.XLOOKUP($A41,'[1]LISTE CE'!$A$2:$A$54,'[1]LISTE CE'!$B$2:$B$54))</f>
        <v>Etanchéité</v>
      </c>
      <c r="C41" s="44">
        <f>IF($A41="","",_xlfn.XLOOKUP($A41,'[1]LISTE CE'!$A$2:$A$54,'[1]LISTE CE'!$E$2:$E$54))</f>
        <v>1.28</v>
      </c>
      <c r="D41" s="44">
        <f>IF($A41="","",_xlfn.XLOOKUP($A41,'[1]LISTE CE'!$A$2:$A$54,'[1]LISTE CE'!$G$2:$G$54))</f>
        <v>1.111</v>
      </c>
      <c r="E41" s="44">
        <f>IF($A41="","",_xlfn.XLOOKUP($A41,'[1]LISTE CE'!$A$2:$A$54,'[1]LISTE CE'!$H$2:$H$54))</f>
        <v>1.42208</v>
      </c>
      <c r="F41" s="45"/>
      <c r="G41" s="46"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c r="H41" s="43"/>
      <c r="I41" s="43"/>
    </row>
    <row r="42" spans="1:9" ht="34.5" customHeight="1" x14ac:dyDescent="0.35">
      <c r="A42" s="38">
        <f t="shared" si="0"/>
        <v>20</v>
      </c>
      <c r="B42" s="47" t="str">
        <f>IF($A42="","",_xlfn.XLOOKUP($A42,'[1]LISTE CE'!$A$2:$A$54,'[1]LISTE CE'!$B$2:$B$54))</f>
        <v>Couverture - zinguerie</v>
      </c>
      <c r="C42" s="40">
        <f>IF($A42="","",_xlfn.XLOOKUP($A42,'[1]LISTE CE'!$A$2:$A$54,'[1]LISTE CE'!$E$2:$E$54))</f>
        <v>1.28</v>
      </c>
      <c r="D42" s="40">
        <f>IF($A42="","",_xlfn.XLOOKUP($A42,'[1]LISTE CE'!$A$2:$A$54,'[1]LISTE CE'!$G$2:$G$54))</f>
        <v>1.111</v>
      </c>
      <c r="E42" s="40">
        <f>IF($A42="","",_xlfn.XLOOKUP($A42,'[1]LISTE CE'!$A$2:$A$54,'[1]LISTE CE'!$H$2:$H$54))</f>
        <v>1.42208</v>
      </c>
      <c r="F42" s="41"/>
      <c r="G42" s="42"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IF(Tableau497111315171921232527[[#This Row],[(6) - Taux de rabais / majoration sur coefficient de marge issu des hypothèses de calcul BATIPRIX (5)]]="","",ROUNDUP(Tableau497111315171921232527[[#This Row],[(5) - Coefficient de marge issu des hypothèses de calcul BATIPRIX correspondant à (3) x (4)]]*Tableau497111315171921232527[[#This Row],[(6) - Taux de rabais / majoration sur coefficient de marge issu des hypothèses de calcul BATIPRIX (5)]]+Tableau497111315171921232527[[#This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7CXKYJ5ZGK8yNI6QE6Wcpi5xWxGd97gfB0afDa/V10wjbnXfRrHNVwXvrS2pCVgGjQgjBRFblgPLJt5Gh9mDSg==" saltValue="u7vCxL7u6ZiI09NfO7xGYA=="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LOT_11_BPU_CNRS</vt:lpstr>
      <vt:lpstr>LOT_11_BPU_CNRS!Zone_d_impression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2025-12-08T09:25:05Z</dcterms:created>
  <dcterms:modified xsi:type="dcterms:W3CDTF">2025-12-08T09:44:39Z</dcterms:modified>
</cp:coreProperties>
</file>